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44525"/>
</workbook>
</file>

<file path=xl/calcChain.xml><?xml version="1.0" encoding="utf-8"?>
<calcChain xmlns="http://schemas.openxmlformats.org/spreadsheetml/2006/main">
  <c r="D12" i="1" l="1"/>
  <c r="D35" i="1" l="1"/>
  <c r="D23" i="1"/>
  <c r="D19" i="1"/>
  <c r="D10" i="1"/>
  <c r="H38" i="1" l="1"/>
  <c r="H37" i="1"/>
  <c r="G39" i="1"/>
  <c r="D39" i="1" s="1"/>
  <c r="G38" i="1"/>
  <c r="F38" i="1"/>
  <c r="F37" i="1"/>
  <c r="D37" i="1" s="1"/>
  <c r="D38" i="1" l="1"/>
  <c r="D31" i="1"/>
  <c r="D30" i="1"/>
  <c r="D29" i="1"/>
  <c r="D22" i="1"/>
  <c r="D21" i="1"/>
  <c r="D9" i="1" l="1"/>
  <c r="D34" i="1" l="1"/>
  <c r="D18" i="1"/>
  <c r="D13" i="1"/>
</calcChain>
</file>

<file path=xl/sharedStrings.xml><?xml version="1.0" encoding="utf-8"?>
<sst xmlns="http://schemas.openxmlformats.org/spreadsheetml/2006/main" count="94" uniqueCount="52">
  <si>
    <t>№ п/п</t>
  </si>
  <si>
    <t>Наименование мероприятия</t>
  </si>
  <si>
    <t>Срок исполнения</t>
  </si>
  <si>
    <t>Финансовые ресурсы  (тыс.руб.)</t>
  </si>
  <si>
    <t>Всего</t>
  </si>
  <si>
    <t>Перечень мероприятий и финансовое обеспечение Программы на 2025-2028 годы</t>
  </si>
  <si>
    <t>Ликвидация навала мусора</t>
  </si>
  <si>
    <t>городской бюджет</t>
  </si>
  <si>
    <t>2025-2028</t>
  </si>
  <si>
    <t>Обращение с ТКО</t>
  </si>
  <si>
    <t>Проведение мероприятий по приобретению мусоросборников, предназначенных для складирования ТКО</t>
  </si>
  <si>
    <t>Проведение ежегодных декадников по благоустройству и санитарной очистке территории городского округа Похвистнево</t>
  </si>
  <si>
    <t>Общий объем финансирования, в том числе:</t>
  </si>
  <si>
    <t>1.1.1.</t>
  </si>
  <si>
    <t>1.1.2.</t>
  </si>
  <si>
    <t>1.2.1.</t>
  </si>
  <si>
    <t>828,303 м3</t>
  </si>
  <si>
    <t>3313,212 м3</t>
  </si>
  <si>
    <t>Устройство песчано-гравийного основания подъездов к конейнерным площадкам, расположенным на территории г.о. Похвистнево</t>
  </si>
  <si>
    <t>объемный показатель по мероприятию, ед.изм.</t>
  </si>
  <si>
    <t>19 шт.</t>
  </si>
  <si>
    <t>76 шт.</t>
  </si>
  <si>
    <t xml:space="preserve">Ремонт контейнерных площадок, расположенных на территории городского округа Похвистнево </t>
  </si>
  <si>
    <t>областной бюджет (предполагаемые)</t>
  </si>
  <si>
    <t>35 шт.</t>
  </si>
  <si>
    <t>30 шт.</t>
  </si>
  <si>
    <t>125 шт.</t>
  </si>
  <si>
    <t>50 шт.</t>
  </si>
  <si>
    <t>40 шт.</t>
  </si>
  <si>
    <t xml:space="preserve"> мешки -8750 шт., кисти - 100 шт., известь - 2,5 тн. 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</si>
  <si>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полигона складирования твердых бытовых отходов (ТБО) и промышленных (III и IV классов) отходов г. Похвистнево" </t>
  </si>
  <si>
    <t>Цель 1. Обеспечение санитарной и экологической безопасности населения и окружающей среды от вредного воздействия твердых коммунальных отходов на территории городского округа Похвистнево.</t>
  </si>
  <si>
    <t>1.3.1.</t>
  </si>
  <si>
    <t>1.1.3.</t>
  </si>
  <si>
    <t>1.2.2.</t>
  </si>
  <si>
    <t>1.2.3.</t>
  </si>
  <si>
    <t>1.2.4.</t>
  </si>
  <si>
    <t>Задача 1. Обеспечение планово-регулярной системой сбора и вывоза твердых коммунальных отходов на территории городского округа Похвистнево</t>
  </si>
  <si>
    <t>Задача 2. Создание условий для приведения инфраструктуры в области обращения с твердыми коммунальными отходами в соответствии с требованиями законодательства.</t>
  </si>
  <si>
    <t>Проведение мероприятий по устройству контейнерных площадок</t>
  </si>
  <si>
    <t>1 шт.</t>
  </si>
  <si>
    <t>90 шт.</t>
  </si>
  <si>
    <t>2026-2027</t>
  </si>
  <si>
    <t xml:space="preserve"> мешки -6000 шт., кисти - 100 шт., </t>
  </si>
  <si>
    <t xml:space="preserve"> мешки -26750 шт., кисти - 400 шт., известь - 2,5 тн. </t>
  </si>
  <si>
    <t>8540,812 тн</t>
  </si>
  <si>
    <t>34163,248 тн</t>
  </si>
  <si>
    <t>МКУ  "Управление ГЖКХ"</t>
  </si>
  <si>
    <t>МБУ "ТСС"</t>
  </si>
  <si>
    <t xml:space="preserve"> Приложение                                                                       к муниципальной программе "Обращение с твердыми коммунальными отходами  на территории городского округа Похвистнево Самарской области" на 2025-2028 годы</t>
  </si>
  <si>
    <t>Задача 3. Вовлечение населения, предприятий, учреждений и общественных организаций в принятии участия в мероприятих по санитарной очистке территорий городского округа Похвистнево.</t>
  </si>
  <si>
    <t xml:space="preserve">Получатели бюджетных средств/исполнители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</si>
</sst>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65" fontId="0" fillId="0" borderId="0" xfId="0" applyNumberFormat="1"/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topLeftCell="A23" zoomScale="67" zoomScaleNormal="100" zoomScalePageLayoutView="67" workbookViewId="0">
      <selection activeCell="B19" sqref="B19"/>
    </sheetView>
  </sheetViews>
  <sheetFormatPr defaultRowHeight="14.4" x14ac:dyDescent="0.3"/>
  <cols>
    <col min="1" max="1" width="8.109375" customWidth="1"/>
    <col min="2" max="2" width="36.88671875" customWidth="1"/>
    <col min="3" max="3" width="9.6640625" customWidth="1"/>
    <col min="4" max="4" width="16.33203125" customWidth="1"/>
    <col min="5" max="5" width="13.88671875" customWidth="1"/>
    <col min="6" max="6" width="15.5546875" customWidth="1"/>
    <col min="7" max="7" width="14.21875" customWidth="1"/>
    <col min="8" max="8" width="13.44140625" customWidth="1"/>
    <col min="9" max="9" width="12.5546875" customWidth="1"/>
  </cols>
  <sheetData>
    <row r="1" spans="1:9" ht="97.8" customHeight="1" x14ac:dyDescent="0.3">
      <c r="A1" s="1"/>
      <c r="B1" s="1"/>
      <c r="C1" s="1"/>
      <c r="D1" s="23"/>
      <c r="E1" s="24"/>
      <c r="F1" s="59" t="s">
        <v>49</v>
      </c>
      <c r="G1" s="59"/>
      <c r="H1" s="59"/>
      <c r="I1" s="59"/>
    </row>
    <row r="2" spans="1:9" ht="25.2" customHeight="1" x14ac:dyDescent="0.3">
      <c r="A2" s="1"/>
      <c r="B2" s="1"/>
      <c r="C2" s="1"/>
      <c r="D2" s="1"/>
      <c r="E2" s="5"/>
      <c r="F2" s="5"/>
      <c r="G2" s="5"/>
      <c r="H2" s="5"/>
    </row>
    <row r="3" spans="1:9" ht="15.6" x14ac:dyDescent="0.3">
      <c r="A3" s="45" t="s">
        <v>5</v>
      </c>
      <c r="B3" s="46"/>
      <c r="C3" s="46"/>
      <c r="D3" s="46"/>
      <c r="E3" s="46"/>
      <c r="F3" s="46"/>
      <c r="G3" s="46"/>
      <c r="H3" s="46"/>
      <c r="I3" s="47"/>
    </row>
    <row r="4" spans="1:9" x14ac:dyDescent="0.3">
      <c r="A4" s="1"/>
      <c r="B4" s="1"/>
      <c r="C4" s="1"/>
      <c r="D4" s="1"/>
      <c r="E4" s="1"/>
      <c r="F4" s="1"/>
      <c r="G4" s="1"/>
      <c r="H4" s="1"/>
    </row>
    <row r="5" spans="1:9" ht="15.6" x14ac:dyDescent="0.3">
      <c r="A5" s="35" t="s">
        <v>0</v>
      </c>
      <c r="B5" s="35" t="s">
        <v>1</v>
      </c>
      <c r="C5" s="33" t="s">
        <v>2</v>
      </c>
      <c r="D5" s="70" t="s">
        <v>3</v>
      </c>
      <c r="E5" s="71"/>
      <c r="F5" s="71"/>
      <c r="G5" s="71"/>
      <c r="H5" s="72"/>
      <c r="I5" s="37" t="s">
        <v>51</v>
      </c>
    </row>
    <row r="6" spans="1:9" ht="51" customHeight="1" x14ac:dyDescent="0.3">
      <c r="A6" s="34"/>
      <c r="B6" s="34"/>
      <c r="C6" s="34"/>
      <c r="D6" s="4" t="s">
        <v>4</v>
      </c>
      <c r="E6" s="4">
        <v>2025</v>
      </c>
      <c r="F6" s="4">
        <v>2026</v>
      </c>
      <c r="G6" s="4">
        <v>2027</v>
      </c>
      <c r="H6" s="4">
        <v>2028</v>
      </c>
      <c r="I6" s="38"/>
    </row>
    <row r="7" spans="1:9" ht="33" customHeight="1" x14ac:dyDescent="0.3">
      <c r="A7" s="65" t="s">
        <v>31</v>
      </c>
      <c r="B7" s="66"/>
      <c r="C7" s="66"/>
      <c r="D7" s="66"/>
      <c r="E7" s="66"/>
      <c r="F7" s="66"/>
      <c r="G7" s="66"/>
      <c r="H7" s="66"/>
      <c r="I7" s="67"/>
    </row>
    <row r="8" spans="1:9" ht="21.6" customHeight="1" x14ac:dyDescent="0.3">
      <c r="A8" s="68" t="s">
        <v>37</v>
      </c>
      <c r="B8" s="69"/>
      <c r="C8" s="69"/>
      <c r="D8" s="69"/>
      <c r="E8" s="69"/>
      <c r="F8" s="69"/>
      <c r="G8" s="69"/>
      <c r="H8" s="69"/>
      <c r="I8" s="67"/>
    </row>
    <row r="9" spans="1:9" ht="30.6" customHeight="1" x14ac:dyDescent="0.3">
      <c r="A9" s="35" t="s">
        <v>13</v>
      </c>
      <c r="B9" s="28" t="s">
        <v>6</v>
      </c>
      <c r="C9" s="33" t="s">
        <v>8</v>
      </c>
      <c r="D9" s="6">
        <f>E9+F9+G9+H9</f>
        <v>12000</v>
      </c>
      <c r="E9" s="6">
        <v>3000</v>
      </c>
      <c r="F9" s="6">
        <v>3000</v>
      </c>
      <c r="G9" s="6">
        <v>3000</v>
      </c>
      <c r="H9" s="6">
        <v>3000</v>
      </c>
      <c r="I9" s="37" t="s">
        <v>47</v>
      </c>
    </row>
    <row r="10" spans="1:9" ht="21" customHeight="1" x14ac:dyDescent="0.3">
      <c r="A10" s="39"/>
      <c r="B10" s="28" t="s">
        <v>7</v>
      </c>
      <c r="C10" s="41"/>
      <c r="D10" s="6">
        <f>E10+F10+G10+H10</f>
        <v>12000</v>
      </c>
      <c r="E10" s="6">
        <v>3000</v>
      </c>
      <c r="F10" s="6">
        <v>3000</v>
      </c>
      <c r="G10" s="6">
        <v>3000</v>
      </c>
      <c r="H10" s="6">
        <v>3000</v>
      </c>
      <c r="I10" s="60"/>
    </row>
    <row r="11" spans="1:9" ht="31.8" customHeight="1" x14ac:dyDescent="0.3">
      <c r="A11" s="40"/>
      <c r="B11" s="15" t="s">
        <v>19</v>
      </c>
      <c r="C11" s="42"/>
      <c r="D11" s="8" t="s">
        <v>46</v>
      </c>
      <c r="E11" s="8" t="s">
        <v>45</v>
      </c>
      <c r="F11" s="8" t="s">
        <v>45</v>
      </c>
      <c r="G11" s="8" t="s">
        <v>45</v>
      </c>
      <c r="H11" s="8" t="s">
        <v>45</v>
      </c>
      <c r="I11" s="38"/>
    </row>
    <row r="12" spans="1:9" ht="26.4" customHeight="1" x14ac:dyDescent="0.3">
      <c r="A12" s="35" t="s">
        <v>14</v>
      </c>
      <c r="B12" s="29" t="s">
        <v>9</v>
      </c>
      <c r="C12" s="33" t="s">
        <v>8</v>
      </c>
      <c r="D12" s="10">
        <f>E12+F12+G12+H12</f>
        <v>5200.1650000000009</v>
      </c>
      <c r="E12" s="2">
        <v>3518.1170000000002</v>
      </c>
      <c r="F12" s="2">
        <v>538.84199999999998</v>
      </c>
      <c r="G12" s="2">
        <v>560.39599999999996</v>
      </c>
      <c r="H12" s="2">
        <v>582.80999999999995</v>
      </c>
      <c r="I12" s="37" t="s">
        <v>48</v>
      </c>
    </row>
    <row r="13" spans="1:9" ht="24.6" customHeight="1" x14ac:dyDescent="0.3">
      <c r="A13" s="43"/>
      <c r="B13" s="29" t="s">
        <v>7</v>
      </c>
      <c r="C13" s="41"/>
      <c r="D13" s="10">
        <f>E13+F13+G13+H13</f>
        <v>5200.1650000000009</v>
      </c>
      <c r="E13" s="2">
        <v>3518.1170000000002</v>
      </c>
      <c r="F13" s="2">
        <v>538.84199999999998</v>
      </c>
      <c r="G13" s="2">
        <v>560.39599999999996</v>
      </c>
      <c r="H13" s="2">
        <v>582.80999999999995</v>
      </c>
      <c r="I13" s="41"/>
    </row>
    <row r="14" spans="1:9" ht="28.8" customHeight="1" x14ac:dyDescent="0.3">
      <c r="A14" s="44"/>
      <c r="B14" s="15" t="s">
        <v>19</v>
      </c>
      <c r="C14" s="42"/>
      <c r="D14" s="9" t="s">
        <v>17</v>
      </c>
      <c r="E14" s="2" t="s">
        <v>16</v>
      </c>
      <c r="F14" s="2" t="s">
        <v>16</v>
      </c>
      <c r="G14" s="2" t="s">
        <v>16</v>
      </c>
      <c r="H14" s="2" t="s">
        <v>16</v>
      </c>
      <c r="I14" s="42"/>
    </row>
    <row r="15" spans="1:9" ht="151.80000000000001" customHeight="1" x14ac:dyDescent="0.3">
      <c r="A15" s="35" t="s">
        <v>33</v>
      </c>
      <c r="B15" s="19" t="s">
        <v>30</v>
      </c>
      <c r="C15" s="37">
        <v>2025</v>
      </c>
      <c r="D15" s="20"/>
      <c r="E15" s="20"/>
      <c r="F15" s="20"/>
      <c r="G15" s="20"/>
      <c r="H15" s="20"/>
      <c r="I15" s="37" t="s">
        <v>47</v>
      </c>
    </row>
    <row r="16" spans="1:9" ht="15.6" x14ac:dyDescent="0.3">
      <c r="A16" s="36"/>
      <c r="B16" s="20" t="s">
        <v>7</v>
      </c>
      <c r="C16" s="38"/>
      <c r="D16" s="22">
        <v>3464.1210000000001</v>
      </c>
      <c r="E16" s="22">
        <v>3464.1210000000001</v>
      </c>
      <c r="F16" s="21">
        <v>0</v>
      </c>
      <c r="G16" s="21">
        <v>0</v>
      </c>
      <c r="H16" s="21">
        <v>0</v>
      </c>
      <c r="I16" s="42"/>
    </row>
    <row r="17" spans="1:9" ht="31.2" customHeight="1" x14ac:dyDescent="0.3">
      <c r="A17" s="62" t="s">
        <v>38</v>
      </c>
      <c r="B17" s="63"/>
      <c r="C17" s="63"/>
      <c r="D17" s="63"/>
      <c r="E17" s="63"/>
      <c r="F17" s="63"/>
      <c r="G17" s="63"/>
      <c r="H17" s="63"/>
      <c r="I17" s="64"/>
    </row>
    <row r="18" spans="1:9" ht="61.8" customHeight="1" x14ac:dyDescent="0.3">
      <c r="A18" s="50" t="s">
        <v>15</v>
      </c>
      <c r="B18" s="16" t="s">
        <v>18</v>
      </c>
      <c r="C18" s="33" t="s">
        <v>8</v>
      </c>
      <c r="D18" s="12">
        <f>E18+F18+G18+H18</f>
        <v>1527.5320000000002</v>
      </c>
      <c r="E18" s="12">
        <v>359.72199999999998</v>
      </c>
      <c r="F18" s="12">
        <v>374.11</v>
      </c>
      <c r="G18" s="12">
        <v>389.07</v>
      </c>
      <c r="H18" s="12">
        <v>404.63</v>
      </c>
      <c r="I18" s="37" t="s">
        <v>47</v>
      </c>
    </row>
    <row r="19" spans="1:9" ht="23.4" customHeight="1" x14ac:dyDescent="0.3">
      <c r="A19" s="43"/>
      <c r="B19" s="28" t="s">
        <v>7</v>
      </c>
      <c r="C19" s="60"/>
      <c r="D19" s="12">
        <f>E19+F19+G19+H19</f>
        <v>1527.5320000000002</v>
      </c>
      <c r="E19" s="12">
        <v>359.72199999999998</v>
      </c>
      <c r="F19" s="11">
        <v>374.11</v>
      </c>
      <c r="G19" s="11">
        <v>389.07</v>
      </c>
      <c r="H19" s="11">
        <v>404.63</v>
      </c>
      <c r="I19" s="60"/>
    </row>
    <row r="20" spans="1:9" ht="31.2" customHeight="1" x14ac:dyDescent="0.3">
      <c r="A20" s="44"/>
      <c r="B20" s="16" t="s">
        <v>19</v>
      </c>
      <c r="C20" s="38"/>
      <c r="D20" s="7" t="s">
        <v>21</v>
      </c>
      <c r="E20" s="7" t="s">
        <v>20</v>
      </c>
      <c r="F20" s="7" t="s">
        <v>20</v>
      </c>
      <c r="G20" s="7" t="s">
        <v>20</v>
      </c>
      <c r="H20" s="7" t="s">
        <v>20</v>
      </c>
      <c r="I20" s="38"/>
    </row>
    <row r="21" spans="1:9" ht="46.8" customHeight="1" x14ac:dyDescent="0.3">
      <c r="A21" s="35" t="s">
        <v>34</v>
      </c>
      <c r="B21" s="16" t="s">
        <v>22</v>
      </c>
      <c r="C21" s="33" t="s">
        <v>8</v>
      </c>
      <c r="D21" s="14">
        <f>E21+F21+G21+H21</f>
        <v>3998.3649999999998</v>
      </c>
      <c r="E21" s="14">
        <v>998.36500000000001</v>
      </c>
      <c r="F21" s="7">
        <v>1000</v>
      </c>
      <c r="G21" s="7">
        <v>1000</v>
      </c>
      <c r="H21" s="7">
        <v>1000</v>
      </c>
      <c r="I21" s="33" t="s">
        <v>47</v>
      </c>
    </row>
    <row r="22" spans="1:9" ht="19.8" customHeight="1" x14ac:dyDescent="0.3">
      <c r="A22" s="36"/>
      <c r="B22" s="16" t="s">
        <v>23</v>
      </c>
      <c r="C22" s="52"/>
      <c r="D22" s="14">
        <f>E22+F22+G22+H22</f>
        <v>2998.3649999999998</v>
      </c>
      <c r="E22" s="14">
        <v>748.36500000000001</v>
      </c>
      <c r="F22" s="7">
        <v>750</v>
      </c>
      <c r="G22" s="7">
        <v>750</v>
      </c>
      <c r="H22" s="7">
        <v>750</v>
      </c>
      <c r="I22" s="52"/>
    </row>
    <row r="23" spans="1:9" ht="16.2" customHeight="1" x14ac:dyDescent="0.3">
      <c r="A23" s="36"/>
      <c r="B23" s="18" t="s">
        <v>7</v>
      </c>
      <c r="C23" s="41"/>
      <c r="D23" s="13">
        <f>E23+F23+G23+H23</f>
        <v>1000</v>
      </c>
      <c r="E23" s="13">
        <v>250</v>
      </c>
      <c r="F23" s="7">
        <v>250</v>
      </c>
      <c r="G23" s="7">
        <v>250</v>
      </c>
      <c r="H23" s="7">
        <v>250</v>
      </c>
      <c r="I23" s="52"/>
    </row>
    <row r="24" spans="1:9" ht="31.8" customHeight="1" x14ac:dyDescent="0.3">
      <c r="A24" s="34"/>
      <c r="B24" s="16" t="s">
        <v>19</v>
      </c>
      <c r="C24" s="42"/>
      <c r="D24" s="13" t="s">
        <v>26</v>
      </c>
      <c r="E24" s="13" t="s">
        <v>24</v>
      </c>
      <c r="F24" s="13" t="s">
        <v>25</v>
      </c>
      <c r="G24" s="13" t="s">
        <v>25</v>
      </c>
      <c r="H24" s="13" t="s">
        <v>25</v>
      </c>
      <c r="I24" s="61"/>
    </row>
    <row r="25" spans="1:9" ht="32.4" customHeight="1" x14ac:dyDescent="0.3">
      <c r="A25" s="35" t="s">
        <v>35</v>
      </c>
      <c r="B25" s="16" t="s">
        <v>39</v>
      </c>
      <c r="C25" s="37">
        <v>2025</v>
      </c>
      <c r="D25" s="13">
        <v>60</v>
      </c>
      <c r="E25" s="13">
        <v>60</v>
      </c>
      <c r="F25" s="13">
        <v>0</v>
      </c>
      <c r="G25" s="13">
        <v>0</v>
      </c>
      <c r="H25" s="13">
        <v>0</v>
      </c>
      <c r="I25" s="33" t="s">
        <v>47</v>
      </c>
    </row>
    <row r="26" spans="1:9" ht="18.600000000000001" customHeight="1" x14ac:dyDescent="0.3">
      <c r="A26" s="43"/>
      <c r="B26" s="16" t="s">
        <v>23</v>
      </c>
      <c r="C26" s="60"/>
      <c r="D26" s="13">
        <v>30</v>
      </c>
      <c r="E26" s="13">
        <v>30</v>
      </c>
      <c r="F26" s="13">
        <v>0</v>
      </c>
      <c r="G26" s="13">
        <v>0</v>
      </c>
      <c r="H26" s="13">
        <v>0</v>
      </c>
      <c r="I26" s="52"/>
    </row>
    <row r="27" spans="1:9" ht="18.600000000000001" customHeight="1" x14ac:dyDescent="0.3">
      <c r="A27" s="43"/>
      <c r="B27" s="18" t="s">
        <v>7</v>
      </c>
      <c r="C27" s="60"/>
      <c r="D27" s="13">
        <v>30</v>
      </c>
      <c r="E27" s="13">
        <v>30</v>
      </c>
      <c r="F27" s="13">
        <v>0</v>
      </c>
      <c r="G27" s="13">
        <v>0</v>
      </c>
      <c r="H27" s="13">
        <v>0</v>
      </c>
      <c r="I27" s="52"/>
    </row>
    <row r="28" spans="1:9" ht="30.6" customHeight="1" x14ac:dyDescent="0.3">
      <c r="A28" s="44"/>
      <c r="B28" s="16" t="s">
        <v>19</v>
      </c>
      <c r="C28" s="38"/>
      <c r="D28" s="13" t="s">
        <v>40</v>
      </c>
      <c r="E28" s="13" t="s">
        <v>40</v>
      </c>
      <c r="F28" s="13">
        <v>0</v>
      </c>
      <c r="G28" s="13">
        <v>0</v>
      </c>
      <c r="H28" s="13">
        <v>0</v>
      </c>
      <c r="I28" s="61"/>
    </row>
    <row r="29" spans="1:9" ht="58.2" customHeight="1" x14ac:dyDescent="0.3">
      <c r="A29" s="50" t="s">
        <v>36</v>
      </c>
      <c r="B29" s="15" t="s">
        <v>10</v>
      </c>
      <c r="C29" s="33" t="s">
        <v>42</v>
      </c>
      <c r="D29" s="7">
        <f>E29+F29+G29+H29</f>
        <v>1178.5</v>
      </c>
      <c r="E29" s="7">
        <v>0</v>
      </c>
      <c r="F29" s="7">
        <v>580</v>
      </c>
      <c r="G29" s="7">
        <v>598.5</v>
      </c>
      <c r="H29" s="4">
        <v>0</v>
      </c>
      <c r="I29" s="33" t="s">
        <v>47</v>
      </c>
    </row>
    <row r="30" spans="1:9" ht="19.8" customHeight="1" x14ac:dyDescent="0.3">
      <c r="A30" s="51"/>
      <c r="B30" s="15" t="s">
        <v>23</v>
      </c>
      <c r="C30" s="52"/>
      <c r="D30" s="7">
        <f>E30+F30+G30+H30</f>
        <v>1118</v>
      </c>
      <c r="E30" s="7">
        <v>0</v>
      </c>
      <c r="F30" s="7">
        <v>551</v>
      </c>
      <c r="G30" s="7">
        <v>567</v>
      </c>
      <c r="H30" s="4">
        <v>0</v>
      </c>
      <c r="I30" s="52"/>
    </row>
    <row r="31" spans="1:9" ht="21" customHeight="1" x14ac:dyDescent="0.3">
      <c r="A31" s="51"/>
      <c r="B31" s="28" t="s">
        <v>7</v>
      </c>
      <c r="C31" s="52"/>
      <c r="D31" s="7">
        <f>E31+F31+G31+H31</f>
        <v>60.5</v>
      </c>
      <c r="E31" s="6">
        <v>0</v>
      </c>
      <c r="F31" s="7">
        <v>29</v>
      </c>
      <c r="G31" s="7">
        <v>31.5</v>
      </c>
      <c r="H31" s="4">
        <v>0</v>
      </c>
      <c r="I31" s="52"/>
    </row>
    <row r="32" spans="1:9" ht="33" customHeight="1" x14ac:dyDescent="0.3">
      <c r="A32" s="44"/>
      <c r="B32" s="15" t="s">
        <v>19</v>
      </c>
      <c r="C32" s="42"/>
      <c r="D32" s="7" t="s">
        <v>41</v>
      </c>
      <c r="E32" s="4">
        <v>0</v>
      </c>
      <c r="F32" s="7" t="s">
        <v>27</v>
      </c>
      <c r="G32" s="4" t="s">
        <v>28</v>
      </c>
      <c r="H32" s="4">
        <v>0</v>
      </c>
      <c r="I32" s="61"/>
    </row>
    <row r="33" spans="1:9" ht="29.4" customHeight="1" x14ac:dyDescent="0.3">
      <c r="A33" s="65" t="s">
        <v>50</v>
      </c>
      <c r="B33" s="73"/>
      <c r="C33" s="73"/>
      <c r="D33" s="73"/>
      <c r="E33" s="73"/>
      <c r="F33" s="73"/>
      <c r="G33" s="73"/>
      <c r="H33" s="73"/>
      <c r="I33" s="64"/>
    </row>
    <row r="34" spans="1:9" ht="62.4" x14ac:dyDescent="0.3">
      <c r="A34" s="53" t="s">
        <v>32</v>
      </c>
      <c r="B34" s="30" t="s">
        <v>11</v>
      </c>
      <c r="C34" s="56" t="s">
        <v>8</v>
      </c>
      <c r="D34" s="31">
        <f>E34+F34+G34+H34</f>
        <v>2500</v>
      </c>
      <c r="E34" s="31">
        <v>500</v>
      </c>
      <c r="F34" s="31">
        <v>500</v>
      </c>
      <c r="G34" s="31">
        <v>500</v>
      </c>
      <c r="H34" s="31">
        <v>1000</v>
      </c>
      <c r="I34" s="56" t="s">
        <v>48</v>
      </c>
    </row>
    <row r="35" spans="1:9" ht="19.8" customHeight="1" x14ac:dyDescent="0.3">
      <c r="A35" s="54"/>
      <c r="B35" s="3" t="s">
        <v>7</v>
      </c>
      <c r="C35" s="57"/>
      <c r="D35" s="7">
        <f>E35+F35+G35+H35</f>
        <v>2500</v>
      </c>
      <c r="E35" s="7">
        <v>500</v>
      </c>
      <c r="F35" s="7">
        <v>500</v>
      </c>
      <c r="G35" s="7">
        <v>500</v>
      </c>
      <c r="H35" s="7">
        <v>1000</v>
      </c>
      <c r="I35" s="74"/>
    </row>
    <row r="36" spans="1:9" ht="78" x14ac:dyDescent="0.3">
      <c r="A36" s="55"/>
      <c r="B36" s="15" t="s">
        <v>19</v>
      </c>
      <c r="C36" s="58"/>
      <c r="D36" s="32" t="s">
        <v>44</v>
      </c>
      <c r="E36" s="32" t="s">
        <v>43</v>
      </c>
      <c r="F36" s="32" t="s">
        <v>43</v>
      </c>
      <c r="G36" s="32" t="s">
        <v>43</v>
      </c>
      <c r="H36" s="32" t="s">
        <v>29</v>
      </c>
      <c r="I36" s="75"/>
    </row>
    <row r="37" spans="1:9" ht="31.2" x14ac:dyDescent="0.3">
      <c r="A37" s="49"/>
      <c r="B37" s="16" t="s">
        <v>12</v>
      </c>
      <c r="C37" s="48" t="s">
        <v>8</v>
      </c>
      <c r="D37" s="12">
        <f>E37+F37+G37+H37</f>
        <v>29928.683000000005</v>
      </c>
      <c r="E37" s="12">
        <v>11900.325000000001</v>
      </c>
      <c r="F37" s="12">
        <f>F9+F12+F16+F18+F21+F29+F34</f>
        <v>5992.9520000000002</v>
      </c>
      <c r="G37" s="12">
        <v>6047.9660000000003</v>
      </c>
      <c r="H37" s="12">
        <f>H9+H12+H16+H18+H21+H34</f>
        <v>5987.4400000000005</v>
      </c>
      <c r="I37" s="25"/>
    </row>
    <row r="38" spans="1:9" ht="22.2" customHeight="1" x14ac:dyDescent="0.3">
      <c r="A38" s="39"/>
      <c r="B38" s="16" t="s">
        <v>23</v>
      </c>
      <c r="C38" s="48"/>
      <c r="D38" s="12">
        <f>E38+F38+G38+H38</f>
        <v>4146.3649999999998</v>
      </c>
      <c r="E38" s="12">
        <v>778.36500000000001</v>
      </c>
      <c r="F38" s="11">
        <f>F22+F26+F30</f>
        <v>1301</v>
      </c>
      <c r="G38" s="11">
        <f>G22+G30</f>
        <v>1317</v>
      </c>
      <c r="H38" s="11">
        <f>H22</f>
        <v>750</v>
      </c>
      <c r="I38" s="26"/>
    </row>
    <row r="39" spans="1:9" ht="15.6" x14ac:dyDescent="0.3">
      <c r="A39" s="40"/>
      <c r="B39" s="16" t="s">
        <v>7</v>
      </c>
      <c r="C39" s="48"/>
      <c r="D39" s="12">
        <f>E39+F39+G39+H39</f>
        <v>25782.317999999999</v>
      </c>
      <c r="E39" s="12">
        <v>11121.96</v>
      </c>
      <c r="F39" s="12">
        <v>4691.9520000000002</v>
      </c>
      <c r="G39" s="12">
        <f>G10+G13+G16+G19+G23+G31+G35</f>
        <v>4730.9660000000003</v>
      </c>
      <c r="H39" s="12">
        <v>5237.4399999999996</v>
      </c>
      <c r="I39" s="27"/>
    </row>
    <row r="40" spans="1:9" x14ac:dyDescent="0.3">
      <c r="E40" s="17"/>
    </row>
    <row r="41" spans="1:9" x14ac:dyDescent="0.3">
      <c r="E41" s="17"/>
    </row>
    <row r="42" spans="1:9" x14ac:dyDescent="0.3">
      <c r="E42" s="17"/>
    </row>
    <row r="43" spans="1:9" x14ac:dyDescent="0.3">
      <c r="E43" s="17"/>
    </row>
  </sheetData>
  <mergeCells count="37">
    <mergeCell ref="F1:I1"/>
    <mergeCell ref="I18:I20"/>
    <mergeCell ref="I21:I24"/>
    <mergeCell ref="A17:I17"/>
    <mergeCell ref="I5:I6"/>
    <mergeCell ref="A7:I7"/>
    <mergeCell ref="A8:I8"/>
    <mergeCell ref="I9:I11"/>
    <mergeCell ref="I12:I14"/>
    <mergeCell ref="A21:A24"/>
    <mergeCell ref="C21:C24"/>
    <mergeCell ref="A18:A20"/>
    <mergeCell ref="C18:C20"/>
    <mergeCell ref="D5:H5"/>
    <mergeCell ref="A5:A6"/>
    <mergeCell ref="B5:B6"/>
    <mergeCell ref="A3:I3"/>
    <mergeCell ref="C37:C39"/>
    <mergeCell ref="A37:A39"/>
    <mergeCell ref="A29:A32"/>
    <mergeCell ref="C29:C32"/>
    <mergeCell ref="A34:A36"/>
    <mergeCell ref="C34:C36"/>
    <mergeCell ref="I25:I28"/>
    <mergeCell ref="I29:I32"/>
    <mergeCell ref="A33:I33"/>
    <mergeCell ref="I15:I16"/>
    <mergeCell ref="A25:A28"/>
    <mergeCell ref="C25:C28"/>
    <mergeCell ref="I34:I36"/>
    <mergeCell ref="C5:C6"/>
    <mergeCell ref="A15:A16"/>
    <mergeCell ref="C15:C16"/>
    <mergeCell ref="A9:A11"/>
    <mergeCell ref="C9:C11"/>
    <mergeCell ref="A12:A14"/>
    <mergeCell ref="C12:C14"/>
  </mergeCells>
  <pageMargins left="0.31496062992125984" right="0.31496062992125984" top="1.1417322834645669" bottom="0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2024-11-22T09:59:23Z</dcterms:modified>
</cp:coreProperties>
</file>